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/XcKZYuGfQpnnlXR80DdxWaf9Tg=="/>
    </ext>
  </extLst>
</workbook>
</file>

<file path=xl/calcChain.xml><?xml version="1.0" encoding="utf-8"?>
<calcChain xmlns="http://schemas.openxmlformats.org/spreadsheetml/2006/main">
  <c r="O17" i="1" l="1"/>
  <c r="C32" i="1" s="1"/>
  <c r="B17" i="1"/>
  <c r="A32" i="1" l="1"/>
  <c r="A33" i="1" s="1"/>
  <c r="C17" i="1"/>
  <c r="B32" i="1"/>
  <c r="A17" i="1"/>
  <c r="E17" i="1"/>
  <c r="S17" i="1"/>
  <c r="D17" i="1"/>
  <c r="R17" i="1"/>
  <c r="O18" i="1"/>
  <c r="S18" i="1" l="1"/>
  <c r="O19" i="1"/>
  <c r="R18" i="1"/>
  <c r="E18" i="1"/>
  <c r="A18" i="1"/>
  <c r="C33" i="1"/>
  <c r="C34" i="1" s="1"/>
  <c r="D18" i="1"/>
  <c r="D19" i="1" s="1"/>
  <c r="C18" i="1"/>
  <c r="B33" i="1"/>
  <c r="B34" i="1" s="1"/>
  <c r="B18" i="1"/>
  <c r="B19" i="1" s="1"/>
  <c r="C35" i="1" l="1"/>
  <c r="R19" i="1"/>
  <c r="S19" i="1"/>
  <c r="O20" i="1"/>
  <c r="A34" i="1"/>
  <c r="A35" i="1" s="1"/>
  <c r="A19" i="1"/>
  <c r="A20" i="1" s="1"/>
  <c r="C19" i="1"/>
  <c r="C20" i="1" s="1"/>
  <c r="E19" i="1"/>
  <c r="E20" i="1" s="1"/>
  <c r="B20" i="1"/>
  <c r="B35" i="1"/>
  <c r="A36" i="1" l="1"/>
  <c r="E21" i="1"/>
  <c r="S20" i="1"/>
  <c r="R20" i="1"/>
  <c r="O21" i="1"/>
  <c r="D20" i="1"/>
  <c r="D21" i="1" s="1"/>
  <c r="D22" i="1" l="1"/>
  <c r="E22" i="1"/>
  <c r="A37" i="1"/>
  <c r="O22" i="1"/>
  <c r="R21" i="1"/>
  <c r="S21" i="1"/>
  <c r="B36" i="1"/>
  <c r="B37" i="1" s="1"/>
  <c r="B21" i="1"/>
  <c r="B22" i="1" s="1"/>
  <c r="C36" i="1"/>
  <c r="C37" i="1" s="1"/>
  <c r="C21" i="1"/>
  <c r="C22" i="1" s="1"/>
  <c r="A21" i="1"/>
  <c r="A22" i="1" s="1"/>
  <c r="C38" i="1" l="1"/>
  <c r="B23" i="1"/>
  <c r="O23" i="1"/>
  <c r="C23" i="1" s="1"/>
  <c r="R22" i="1"/>
  <c r="S22" i="1"/>
  <c r="A23" i="1"/>
  <c r="A38" i="1"/>
  <c r="E23" i="1"/>
  <c r="D23" i="1"/>
  <c r="J37" i="1" l="1"/>
  <c r="J36" i="1" s="1"/>
  <c r="J35" i="1" s="1"/>
  <c r="J34" i="1" s="1"/>
  <c r="J33" i="1" s="1"/>
  <c r="J32" i="1" s="1"/>
  <c r="J31" i="1" s="1"/>
  <c r="J22" i="1"/>
  <c r="J21" i="1" s="1"/>
  <c r="J20" i="1" s="1"/>
  <c r="J19" i="1" s="1"/>
  <c r="J18" i="1" s="1"/>
  <c r="J17" i="1" s="1"/>
  <c r="J16" i="1" s="1"/>
  <c r="I37" i="1"/>
  <c r="I36" i="1" s="1"/>
  <c r="I35" i="1" s="1"/>
  <c r="I34" i="1" s="1"/>
  <c r="I33" i="1" s="1"/>
  <c r="I32" i="1" s="1"/>
  <c r="I31" i="1" s="1"/>
  <c r="M22" i="1"/>
  <c r="M21" i="1" s="1"/>
  <c r="M20" i="1" s="1"/>
  <c r="M19" i="1" s="1"/>
  <c r="M18" i="1" s="1"/>
  <c r="M17" i="1" s="1"/>
  <c r="M16" i="1" s="1"/>
  <c r="K37" i="1"/>
  <c r="K36" i="1" s="1"/>
  <c r="K35" i="1" s="1"/>
  <c r="K34" i="1" s="1"/>
  <c r="K33" i="1" s="1"/>
  <c r="K32" i="1" s="1"/>
  <c r="K31" i="1" s="1"/>
  <c r="R23" i="1"/>
  <c r="K22" i="1"/>
  <c r="K21" i="1" s="1"/>
  <c r="K20" i="1" s="1"/>
  <c r="K19" i="1" s="1"/>
  <c r="K18" i="1" s="1"/>
  <c r="K17" i="1" s="1"/>
  <c r="K16" i="1" s="1"/>
  <c r="I22" i="1"/>
  <c r="I21" i="1" s="1"/>
  <c r="I20" i="1" s="1"/>
  <c r="I19" i="1" s="1"/>
  <c r="I18" i="1" s="1"/>
  <c r="I17" i="1" s="1"/>
  <c r="I16" i="1" s="1"/>
  <c r="S23" i="1"/>
  <c r="L22" i="1"/>
  <c r="L21" i="1" s="1"/>
  <c r="L20" i="1" s="1"/>
  <c r="L19" i="1" s="1"/>
  <c r="L18" i="1" s="1"/>
  <c r="L17" i="1" s="1"/>
  <c r="L16" i="1" s="1"/>
  <c r="B38" i="1"/>
</calcChain>
</file>

<file path=xl/sharedStrings.xml><?xml version="1.0" encoding="utf-8"?>
<sst xmlns="http://schemas.openxmlformats.org/spreadsheetml/2006/main" count="139" uniqueCount="65">
  <si>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</si>
  <si>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</si>
  <si>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</si>
  <si>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</si>
  <si>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</si>
  <si>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</si>
  <si>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</si>
  <si>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</si>
  <si>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</si>
  <si>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</si>
  <si>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</si>
  <si>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</si>
  <si>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</si>
  <si>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</si>
  <si>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</si>
  <si>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</si>
  <si>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</si>
  <si>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</si>
  <si>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</si>
  <si>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</si>
  <si>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</si>
  <si>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</si>
  <si>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</si>
  <si>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</si>
  <si>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</si>
  <si>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</si>
  <si>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</si>
  <si>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Valea lui Enache</t>
  </si>
  <si>
    <t xml:space="preserve">     Cod traseu: </t>
  </si>
  <si>
    <t>033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</si>
  <si>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</si>
  <si>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</si>
  <si>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</si>
  <si>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</si>
  <si>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</si>
  <si>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</si>
  <si>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</si>
  <si>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</si>
  <si>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</si>
  <si>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</si>
  <si>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</si>
  <si>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</si>
  <si>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</si>
  <si>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</si>
  <si>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</si>
  <si>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</si>
  <si>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</si>
  <si>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</si>
  <si>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Zigoneni</t>
  </si>
  <si>
    <t>S</t>
  </si>
  <si>
    <t>Avicola</t>
  </si>
  <si>
    <t>Baraj</t>
  </si>
  <si>
    <t>Anghinesti Ramificatie</t>
  </si>
  <si>
    <t>D</t>
  </si>
  <si>
    <t>Valea lui Enache Zamfiresti</t>
  </si>
  <si>
    <t>1</t>
  </si>
  <si>
    <t>Valea lui Enache Biserica</t>
  </si>
  <si>
    <t>Valea lui Enache Cap traseu</t>
  </si>
  <si>
    <t>2</t>
  </si>
  <si>
    <t>1=5</t>
  </si>
  <si>
    <t>1=7</t>
  </si>
  <si>
    <t>C6</t>
  </si>
  <si>
    <t>C7</t>
  </si>
  <si>
    <t>C8</t>
  </si>
  <si>
    <t>EMITENT,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</si>
</sst>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0" fillId="3" borderId="18" xfId="0" applyFont="1" applyFill="1" applyBorder="1" applyAlignme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17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/>
    <xf numFmtId="20" fontId="1" fillId="0" borderId="19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1" fillId="0" borderId="11" xfId="0" applyNumberFormat="1" applyFont="1" applyBorder="1" applyAlignment="1"/>
    <xf numFmtId="20" fontId="1" fillId="0" borderId="11" xfId="0" applyNumberFormat="1" applyFont="1" applyBorder="1"/>
    <xf numFmtId="20" fontId="1" fillId="0" borderId="12" xfId="0" applyNumberFormat="1" applyFont="1" applyBorder="1"/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8"/>
  <sheetViews>
    <sheetView tabSelected="1" workbookViewId="0"/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8" t="s">
        <v>21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80" t="s">
        <v>24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81"/>
      <c r="B9" s="79"/>
      <c r="C9" s="79"/>
      <c r="D9" s="79"/>
      <c r="E9" s="79"/>
      <c r="F9" s="79"/>
      <c r="G9" s="79"/>
      <c r="H9" s="79"/>
      <c r="I9" s="12"/>
      <c r="J9" s="12"/>
      <c r="K9" s="13"/>
      <c r="L9" s="13"/>
      <c r="M9" s="13"/>
    </row>
    <row r="10" spans="1:28" ht="12.75" customHeight="1" x14ac:dyDescent="0.25">
      <c r="A10" s="81" t="s">
        <v>27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28" ht="12.75" customHeight="1" x14ac:dyDescent="0.25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6" t="s">
        <v>30</v>
      </c>
      <c r="B12" s="77"/>
      <c r="C12" s="77"/>
      <c r="D12" s="77"/>
      <c r="E12" s="77"/>
      <c r="F12" s="15" t="s">
        <v>31</v>
      </c>
      <c r="G12" s="16" t="s">
        <v>32</v>
      </c>
      <c r="H12" s="16" t="s">
        <v>33</v>
      </c>
      <c r="I12" s="73" t="s">
        <v>34</v>
      </c>
      <c r="J12" s="74"/>
      <c r="K12" s="74"/>
      <c r="L12" s="74"/>
      <c r="M12" s="7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73" t="s">
        <v>35</v>
      </c>
      <c r="B13" s="74"/>
      <c r="C13" s="74"/>
      <c r="D13" s="74"/>
      <c r="E13" s="75"/>
      <c r="F13" s="18"/>
      <c r="G13" s="19" t="s">
        <v>36</v>
      </c>
      <c r="H13" s="20" t="s">
        <v>37</v>
      </c>
      <c r="I13" s="73" t="s">
        <v>35</v>
      </c>
      <c r="J13" s="74"/>
      <c r="K13" s="74"/>
      <c r="L13" s="74"/>
      <c r="M13" s="75"/>
      <c r="N13" s="17"/>
      <c r="O13" s="17"/>
      <c r="P13" s="17"/>
      <c r="Q13" s="17"/>
      <c r="R13" s="17" t="s">
        <v>38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39</v>
      </c>
      <c r="B14" s="22" t="s">
        <v>40</v>
      </c>
      <c r="C14" s="22" t="s">
        <v>41</v>
      </c>
      <c r="D14" s="22" t="s">
        <v>42</v>
      </c>
      <c r="E14" s="22" t="s">
        <v>43</v>
      </c>
      <c r="F14" s="23"/>
      <c r="G14" s="23"/>
      <c r="H14" s="22"/>
      <c r="I14" s="22" t="s">
        <v>39</v>
      </c>
      <c r="J14" s="22" t="s">
        <v>40</v>
      </c>
      <c r="K14" s="22" t="s">
        <v>41</v>
      </c>
      <c r="L14" s="22" t="s">
        <v>42</v>
      </c>
      <c r="M14" s="24" t="s">
        <v>43</v>
      </c>
      <c r="N14" s="17"/>
      <c r="O14" s="17" t="s">
        <v>44</v>
      </c>
      <c r="P14" s="17" t="s">
        <v>6</v>
      </c>
      <c r="Q14" s="17" t="s">
        <v>2</v>
      </c>
      <c r="R14" s="25" t="s">
        <v>45</v>
      </c>
      <c r="S14" s="25" t="s">
        <v>46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0.22916666666666666</v>
      </c>
      <c r="B16" s="32">
        <v>0.27777777777777779</v>
      </c>
      <c r="C16" s="32">
        <v>0.33333333333333331</v>
      </c>
      <c r="D16" s="32">
        <v>0.45833333333333331</v>
      </c>
      <c r="E16" s="32">
        <v>0.52083333333333337</v>
      </c>
      <c r="F16" s="33">
        <v>0</v>
      </c>
      <c r="G16" s="34">
        <v>0</v>
      </c>
      <c r="H16" s="35" t="s">
        <v>47</v>
      </c>
      <c r="I16" s="36">
        <f t="shared" ref="I16:M16" si="0">I17+TIME(0,0,(3600*($O17-$O16)/(INDEX($T$5:$AB$6,MATCH(I$15,$S$5:$S$6,0),MATCH(CONCATENATE($P17,$Q17),$T$4:$AB$4,0)))+$T$8))</f>
        <v>0.26238425925925923</v>
      </c>
      <c r="J16" s="36">
        <f t="shared" si="0"/>
        <v>0.31793981481481481</v>
      </c>
      <c r="K16" s="36">
        <f t="shared" si="0"/>
        <v>0.36655092592592592</v>
      </c>
      <c r="L16" s="36">
        <f t="shared" si="0"/>
        <v>0.51238425925925923</v>
      </c>
      <c r="M16" s="37">
        <f t="shared" si="0"/>
        <v>0.55405092592592586</v>
      </c>
      <c r="O16" s="5">
        <v>0</v>
      </c>
      <c r="P16" s="38"/>
      <c r="Q16" s="39"/>
      <c r="R16" s="40"/>
    </row>
    <row r="17" spans="1:23" ht="13.5" customHeight="1" x14ac:dyDescent="0.25">
      <c r="A17" s="41">
        <f t="shared" ref="A17:E17" si="1">A16+TIME(0,0,(3600*($O17-$O16)/(INDEX($T$5:$AB$6,MATCH(A$15,$S$5:$S$6,0),MATCH(CONCATENATE($P17,$Q17),$T$4:$AB$4,0)))+$T$8))</f>
        <v>0.23388888888888887</v>
      </c>
      <c r="B17" s="42">
        <f t="shared" si="1"/>
        <v>0.28250000000000003</v>
      </c>
      <c r="C17" s="42">
        <f t="shared" si="1"/>
        <v>0.33805555555555555</v>
      </c>
      <c r="D17" s="42">
        <f t="shared" si="1"/>
        <v>0.46305555555555555</v>
      </c>
      <c r="E17" s="42">
        <f t="shared" si="1"/>
        <v>0.52555555555555555</v>
      </c>
      <c r="F17" s="43">
        <v>5.2</v>
      </c>
      <c r="G17" s="44">
        <v>1</v>
      </c>
      <c r="H17" s="43" t="s">
        <v>48</v>
      </c>
      <c r="I17" s="42">
        <f t="shared" ref="I17:M17" si="2">I18+TIME(0,0,(3600*($O18-$O17)/(INDEX($T$5:$AB$6,MATCH(I$15,$S$5:$S$6,0),MATCH(CONCATENATE($P18,$Q18),$T$4:$AB$4,0)))+$T$8))</f>
        <v>0.257662037037037</v>
      </c>
      <c r="J17" s="42">
        <f t="shared" si="2"/>
        <v>0.31321759259259258</v>
      </c>
      <c r="K17" s="42">
        <f t="shared" si="2"/>
        <v>0.36182870370370368</v>
      </c>
      <c r="L17" s="42">
        <f t="shared" si="2"/>
        <v>0.50766203703703705</v>
      </c>
      <c r="M17" s="45">
        <f t="shared" si="2"/>
        <v>0.54932870370370368</v>
      </c>
      <c r="O17" s="5">
        <f t="shared" ref="O17:O23" si="3">O16+F17</f>
        <v>5.2</v>
      </c>
      <c r="P17" s="46">
        <v>1</v>
      </c>
      <c r="Q17" s="47" t="s">
        <v>49</v>
      </c>
      <c r="R17" s="48">
        <f t="shared" ref="R17:S17" si="4">TIME(0,0,(3600*($O17-$O16)/(INDEX($T$5:$AB$6,MATCH(R$15,$S$5:$S$6,0),MATCH((CONCATENATE($P17,$Q17)),$T$4:$AB$4,0)))))</f>
        <v>4.3287037037037035E-3</v>
      </c>
      <c r="S17" s="48">
        <f t="shared" si="4"/>
        <v>5.4166666666666669E-3</v>
      </c>
      <c r="T17" s="1"/>
      <c r="U17" s="49"/>
      <c r="V17" s="1"/>
      <c r="W17" s="1"/>
    </row>
    <row r="18" spans="1:23" ht="13.5" customHeight="1" x14ac:dyDescent="0.25">
      <c r="A18" s="41">
        <f t="shared" ref="A18:E18" si="5">A17+TIME(0,0,(3600*($O18-$O17)/(INDEX($T$5:$AB$6,MATCH(A$15,$S$5:$S$6,0),MATCH(CONCATENATE($P18,$Q18),$T$4:$AB$4,0)))+$T$8))</f>
        <v>0.23553240740740738</v>
      </c>
      <c r="B18" s="42">
        <f t="shared" si="5"/>
        <v>0.28414351851851855</v>
      </c>
      <c r="C18" s="42">
        <f t="shared" si="5"/>
        <v>0.33969907407407407</v>
      </c>
      <c r="D18" s="42">
        <f t="shared" si="5"/>
        <v>0.46469907407407407</v>
      </c>
      <c r="E18" s="42">
        <f t="shared" si="5"/>
        <v>0.52719907407407407</v>
      </c>
      <c r="F18" s="43">
        <v>1.5</v>
      </c>
      <c r="G18" s="44">
        <v>2</v>
      </c>
      <c r="H18" s="43" t="s">
        <v>50</v>
      </c>
      <c r="I18" s="42">
        <f t="shared" ref="I18:M18" si="6">I19+TIME(0,0,(3600*($O19-$O18)/(INDEX($T$5:$AB$6,MATCH(I$15,$S$5:$S$6,0),MATCH(CONCATENATE($P19,$Q19),$T$4:$AB$4,0)))+$T$8))</f>
        <v>0.25601851851851848</v>
      </c>
      <c r="J18" s="42">
        <f t="shared" si="6"/>
        <v>0.31157407407407406</v>
      </c>
      <c r="K18" s="42">
        <f t="shared" si="6"/>
        <v>0.36018518518518516</v>
      </c>
      <c r="L18" s="42">
        <f t="shared" si="6"/>
        <v>0.50601851851851853</v>
      </c>
      <c r="M18" s="45">
        <f t="shared" si="6"/>
        <v>0.54768518518518516</v>
      </c>
      <c r="O18" s="5">
        <f t="shared" si="3"/>
        <v>6.7</v>
      </c>
      <c r="P18" s="46">
        <v>1</v>
      </c>
      <c r="Q18" s="47" t="s">
        <v>49</v>
      </c>
      <c r="R18" s="48">
        <f t="shared" ref="R18:S18" si="7">TIME(0,0,(3600*($O18-$O17)/(INDEX($T$5:$AB$6,MATCH(R$15,$S$5:$S$6,0),MATCH((CONCATENATE($P18,$Q18)),$T$4:$AB$4,0)))))</f>
        <v>1.25E-3</v>
      </c>
      <c r="S18" s="48">
        <f t="shared" si="7"/>
        <v>1.5624999999999999E-3</v>
      </c>
      <c r="T18" s="1"/>
      <c r="U18" s="49"/>
      <c r="V18" s="1"/>
      <c r="W18" s="1"/>
    </row>
    <row r="19" spans="1:23" ht="13.5" customHeight="1" x14ac:dyDescent="0.25">
      <c r="A19" s="41">
        <f t="shared" ref="A19:E19" si="8">A18+TIME(0,0,(3600*($O19-$O18)/(INDEX($T$5:$AB$6,MATCH(A$15,$S$5:$S$6,0),MATCH(CONCATENATE($P19,$Q19),$T$4:$AB$4,0)))+$T$8))</f>
        <v>0.23675925925925922</v>
      </c>
      <c r="B19" s="42">
        <f t="shared" si="8"/>
        <v>0.28537037037037039</v>
      </c>
      <c r="C19" s="42">
        <f t="shared" si="8"/>
        <v>0.34092592592592591</v>
      </c>
      <c r="D19" s="42">
        <f t="shared" si="8"/>
        <v>0.46592592592592591</v>
      </c>
      <c r="E19" s="42">
        <f t="shared" si="8"/>
        <v>0.52842592592592597</v>
      </c>
      <c r="F19" s="43">
        <v>1</v>
      </c>
      <c r="G19" s="44">
        <v>3</v>
      </c>
      <c r="H19" s="43" t="s">
        <v>51</v>
      </c>
      <c r="I19" s="42">
        <f t="shared" ref="I19:M19" si="9">I20+TIME(0,0,(3600*($O20-$O19)/(INDEX($T$5:$AB$6,MATCH(I$15,$S$5:$S$6,0),MATCH(CONCATENATE($P20,$Q20),$T$4:$AB$4,0)))+$T$8))</f>
        <v>0.25479166666666664</v>
      </c>
      <c r="J19" s="42">
        <f t="shared" si="9"/>
        <v>0.31034722222222222</v>
      </c>
      <c r="K19" s="42">
        <f t="shared" si="9"/>
        <v>0.35895833333333332</v>
      </c>
      <c r="L19" s="42">
        <f t="shared" si="9"/>
        <v>0.50479166666666664</v>
      </c>
      <c r="M19" s="45">
        <f t="shared" si="9"/>
        <v>0.54645833333333327</v>
      </c>
      <c r="O19" s="5">
        <f t="shared" si="3"/>
        <v>7.7</v>
      </c>
      <c r="P19" s="46">
        <v>1</v>
      </c>
      <c r="Q19" s="47" t="s">
        <v>49</v>
      </c>
      <c r="R19" s="48">
        <f t="shared" ref="R19:S19" si="10">TIME(0,0,(3600*($O19-$O18)/(INDEX($T$5:$AB$6,MATCH(R$15,$S$5:$S$6,0),MATCH((CONCATENATE($P19,$Q19)),$T$4:$AB$4,0)))))</f>
        <v>8.3333333333333339E-4</v>
      </c>
      <c r="S19" s="48">
        <f t="shared" si="10"/>
        <v>1.0416666666666667E-3</v>
      </c>
      <c r="T19" s="1"/>
      <c r="U19" s="49"/>
      <c r="V19" s="1"/>
      <c r="W19" s="1"/>
    </row>
    <row r="20" spans="1:23" ht="13.5" customHeight="1" x14ac:dyDescent="0.25">
      <c r="A20" s="41">
        <f t="shared" ref="A20:E20" si="11">A19+TIME(0,0,(3600*($O20-$O19)/(INDEX($T$5:$AB$6,MATCH(A$15,$S$5:$S$6,0),MATCH(CONCATENATE($P20,$Q20),$T$4:$AB$4,0)))+$T$8))</f>
        <v>0.23856481481481479</v>
      </c>
      <c r="B20" s="42">
        <f t="shared" si="11"/>
        <v>0.28717592592592595</v>
      </c>
      <c r="C20" s="42">
        <f t="shared" si="11"/>
        <v>0.34273148148148147</v>
      </c>
      <c r="D20" s="42">
        <f t="shared" si="11"/>
        <v>0.46773148148148147</v>
      </c>
      <c r="E20" s="42">
        <f t="shared" si="11"/>
        <v>0.53023148148148147</v>
      </c>
      <c r="F20" s="43">
        <v>1.7</v>
      </c>
      <c r="G20" s="44">
        <v>4</v>
      </c>
      <c r="H20" s="43" t="s">
        <v>52</v>
      </c>
      <c r="I20" s="42">
        <f t="shared" ref="I20:M20" si="12">I21+TIME(0,0,(3600*($O21-$O20)/(INDEX($T$5:$AB$6,MATCH(I$15,$S$5:$S$6,0),MATCH(CONCATENATE($P21,$Q21),$T$4:$AB$4,0)))+$T$8))</f>
        <v>0.25298611111111108</v>
      </c>
      <c r="J20" s="42">
        <f t="shared" si="12"/>
        <v>0.30854166666666666</v>
      </c>
      <c r="K20" s="42">
        <f t="shared" si="12"/>
        <v>0.35715277777777776</v>
      </c>
      <c r="L20" s="42">
        <f t="shared" si="12"/>
        <v>0.50298611111111113</v>
      </c>
      <c r="M20" s="45">
        <f t="shared" si="12"/>
        <v>0.54465277777777776</v>
      </c>
      <c r="O20" s="5">
        <f t="shared" si="3"/>
        <v>9.4</v>
      </c>
      <c r="P20" s="46">
        <v>1</v>
      </c>
      <c r="Q20" s="47" t="s">
        <v>53</v>
      </c>
      <c r="R20" s="48">
        <f t="shared" ref="R20:S20" si="13">TIME(0,0,(3600*($O20-$O19)/(INDEX($T$5:$AB$6,MATCH(R$15,$S$5:$S$6,0),MATCH((CONCATENATE($P20,$Q20)),$T$4:$AB$4,0)))))</f>
        <v>1.4120370370370369E-3</v>
      </c>
      <c r="S20" s="48">
        <f t="shared" si="13"/>
        <v>1.7708333333333332E-3</v>
      </c>
      <c r="T20" s="1"/>
      <c r="U20" s="49"/>
      <c r="V20" s="1"/>
      <c r="W20" s="1"/>
    </row>
    <row r="21" spans="1:23" ht="13.5" customHeight="1" x14ac:dyDescent="0.25">
      <c r="A21" s="41">
        <f t="shared" ref="A21:E21" si="14">A20+TIME(0,0,(3600*($O21-$O20)/(INDEX($T$5:$AB$6,MATCH(A$15,$S$5:$S$6,0),MATCH(CONCATENATE($P21,$Q21),$T$4:$AB$4,0)))+$T$8))</f>
        <v>0.23969907407407404</v>
      </c>
      <c r="B21" s="42">
        <f t="shared" si="14"/>
        <v>0.2883101851851852</v>
      </c>
      <c r="C21" s="42">
        <f t="shared" si="14"/>
        <v>0.34386574074074072</v>
      </c>
      <c r="D21" s="42">
        <f t="shared" si="14"/>
        <v>0.46886574074074072</v>
      </c>
      <c r="E21" s="42">
        <f t="shared" si="14"/>
        <v>0.53136574074074072</v>
      </c>
      <c r="F21" s="43">
        <v>0.9</v>
      </c>
      <c r="G21" s="44">
        <v>5</v>
      </c>
      <c r="H21" s="43" t="s">
        <v>54</v>
      </c>
      <c r="I21" s="42">
        <f t="shared" ref="I21:M21" si="15">I22+TIME(0,0,(3600*($O22-$O21)/(INDEX($T$5:$AB$6,MATCH(I$15,$S$5:$S$6,0),MATCH(CONCATENATE($P22,$Q22),$T$4:$AB$4,0)))+$T$8))</f>
        <v>0.25185185185185183</v>
      </c>
      <c r="J21" s="42">
        <f t="shared" si="15"/>
        <v>0.30740740740740741</v>
      </c>
      <c r="K21" s="42">
        <f t="shared" si="15"/>
        <v>0.35601851851851851</v>
      </c>
      <c r="L21" s="42">
        <f t="shared" si="15"/>
        <v>0.50185185185185188</v>
      </c>
      <c r="M21" s="45">
        <f t="shared" si="15"/>
        <v>0.54351851851851851</v>
      </c>
      <c r="O21" s="5">
        <f t="shared" si="3"/>
        <v>10.3</v>
      </c>
      <c r="P21" s="47" t="s">
        <v>55</v>
      </c>
      <c r="Q21" s="47" t="s">
        <v>53</v>
      </c>
      <c r="R21" s="48">
        <f t="shared" ref="R21:S21" si="16">TIME(0,0,(3600*($O21-$O20)/(INDEX($T$5:$AB$6,MATCH(R$15,$S$5:$S$6,0),MATCH((CONCATENATE($P21,$Q21)),$T$4:$AB$4,0)))))</f>
        <v>7.407407407407407E-4</v>
      </c>
      <c r="S21" s="48">
        <f t="shared" si="16"/>
        <v>9.3750000000000007E-4</v>
      </c>
      <c r="T21" s="1"/>
      <c r="U21" s="49"/>
      <c r="V21" s="1"/>
      <c r="W21" s="1"/>
    </row>
    <row r="22" spans="1:23" ht="13.5" customHeight="1" x14ac:dyDescent="0.25">
      <c r="A22" s="41">
        <f t="shared" ref="A22:E22" si="17">A21+TIME(0,0,(3600*($O22-$O21)/(INDEX($T$5:$AB$6,MATCH(A$15,$S$5:$S$6,0),MATCH(CONCATENATE($P22,$Q22),$T$4:$AB$4,0)))+$T$8))</f>
        <v>0.24050925925925923</v>
      </c>
      <c r="B22" s="42">
        <f t="shared" si="17"/>
        <v>0.28912037037037036</v>
      </c>
      <c r="C22" s="42">
        <f t="shared" si="17"/>
        <v>0.34467592592592589</v>
      </c>
      <c r="D22" s="42">
        <f t="shared" si="17"/>
        <v>0.46967592592592589</v>
      </c>
      <c r="E22" s="42">
        <f t="shared" si="17"/>
        <v>0.53217592592592589</v>
      </c>
      <c r="F22" s="43">
        <v>0.5</v>
      </c>
      <c r="G22" s="44">
        <v>6</v>
      </c>
      <c r="H22" s="43" t="s">
        <v>56</v>
      </c>
      <c r="I22" s="42">
        <f t="shared" ref="I22:M22" si="18">I23+TIME(0,0,(3600*($O23-$O22)/(INDEX($T$5:$AB$6,MATCH(I$15,$S$5:$S$6,0),MATCH(CONCATENATE($P23,$Q23),$T$4:$AB$4,0)))+$T$8))</f>
        <v>0.25104166666666666</v>
      </c>
      <c r="J22" s="42">
        <f t="shared" si="18"/>
        <v>0.30659722222222224</v>
      </c>
      <c r="K22" s="42">
        <f t="shared" si="18"/>
        <v>0.35520833333333335</v>
      </c>
      <c r="L22" s="42">
        <f t="shared" si="18"/>
        <v>0.50104166666666672</v>
      </c>
      <c r="M22" s="45">
        <f t="shared" si="18"/>
        <v>0.54270833333333335</v>
      </c>
      <c r="O22" s="5">
        <f t="shared" si="3"/>
        <v>10.8</v>
      </c>
      <c r="P22" s="47" t="s">
        <v>55</v>
      </c>
      <c r="Q22" s="47" t="s">
        <v>53</v>
      </c>
      <c r="R22" s="48">
        <f t="shared" ref="R22:S22" si="19">TIME(0,0,(3600*($O22-$O21)/(INDEX($T$5:$AB$6,MATCH(R$15,$S$5:$S$6,0),MATCH((CONCATENATE($P22,$Q22)),$T$4:$AB$4,0)))))</f>
        <v>4.1666666666666669E-4</v>
      </c>
      <c r="S22" s="48">
        <f t="shared" si="19"/>
        <v>5.2083333333333333E-4</v>
      </c>
      <c r="T22" s="1"/>
      <c r="U22" s="49"/>
      <c r="V22" s="1"/>
      <c r="W22" s="1"/>
    </row>
    <row r="23" spans="1:23" ht="13.5" customHeight="1" x14ac:dyDescent="0.25">
      <c r="A23" s="41">
        <f t="shared" ref="A23:E23" si="20">A22+TIME(0,0,(3600*($O23-$O22)/(INDEX($T$5:$AB$6,MATCH(A$15,$S$5:$S$6,0),MATCH(CONCATENATE($P23,$Q23),$T$4:$AB$4,0)))+$T$8))</f>
        <v>0.24155092592592589</v>
      </c>
      <c r="B23" s="42">
        <f t="shared" si="20"/>
        <v>0.29016203703703702</v>
      </c>
      <c r="C23" s="42">
        <f t="shared" si="20"/>
        <v>0.34571759259259255</v>
      </c>
      <c r="D23" s="42">
        <f t="shared" si="20"/>
        <v>0.47071759259259255</v>
      </c>
      <c r="E23" s="42">
        <f t="shared" si="20"/>
        <v>0.5332175925925926</v>
      </c>
      <c r="F23" s="43">
        <v>0.7</v>
      </c>
      <c r="G23" s="44">
        <v>7</v>
      </c>
      <c r="H23" s="50" t="s">
        <v>57</v>
      </c>
      <c r="I23" s="51">
        <v>0.25</v>
      </c>
      <c r="J23" s="51">
        <v>0.30555555555555558</v>
      </c>
      <c r="K23" s="51">
        <v>0.35416666666666669</v>
      </c>
      <c r="L23" s="51">
        <v>0.5</v>
      </c>
      <c r="M23" s="52">
        <v>0.54166666666666663</v>
      </c>
      <c r="O23" s="5">
        <f t="shared" si="3"/>
        <v>11.5</v>
      </c>
      <c r="P23" s="47" t="s">
        <v>58</v>
      </c>
      <c r="Q23" s="47" t="s">
        <v>53</v>
      </c>
      <c r="R23" s="48">
        <f t="shared" ref="R23:S23" si="21">TIME(0,0,(3600*($O23-$O22)/(INDEX($T$5:$AB$6,MATCH(R$15,$S$5:$S$6,0),MATCH((CONCATENATE($P23,$Q23)),$T$4:$AB$4,0)))))</f>
        <v>6.4814814814814813E-4</v>
      </c>
      <c r="S23" s="48">
        <f t="shared" si="21"/>
        <v>8.3333333333333339E-4</v>
      </c>
      <c r="T23" s="1"/>
      <c r="U23" s="49"/>
      <c r="V23" s="1"/>
      <c r="W23" s="1"/>
    </row>
    <row r="24" spans="1:23" ht="13.5" customHeight="1" x14ac:dyDescent="0.25">
      <c r="A24" s="53"/>
      <c r="B24" s="54"/>
      <c r="C24" s="54"/>
      <c r="D24" s="54"/>
      <c r="E24" s="54"/>
      <c r="F24" s="55"/>
      <c r="G24" s="44"/>
      <c r="H24" s="55"/>
      <c r="I24" s="54"/>
      <c r="J24" s="54"/>
      <c r="K24" s="54"/>
      <c r="L24" s="54"/>
      <c r="M24" s="56"/>
      <c r="R24" s="48"/>
      <c r="S24" s="48"/>
      <c r="T24" s="1"/>
      <c r="U24" s="49"/>
      <c r="V24" s="1"/>
      <c r="W24" s="1"/>
    </row>
    <row r="25" spans="1:23" ht="13.5" customHeight="1" x14ac:dyDescent="0.2">
      <c r="A25" s="57" t="s">
        <v>59</v>
      </c>
      <c r="B25" s="58" t="s">
        <v>59</v>
      </c>
      <c r="C25" s="59" t="s">
        <v>60</v>
      </c>
      <c r="D25" s="58" t="s">
        <v>59</v>
      </c>
      <c r="E25" s="59" t="s">
        <v>60</v>
      </c>
      <c r="F25" s="60"/>
      <c r="G25" s="61"/>
      <c r="H25" s="60"/>
      <c r="I25" s="58" t="s">
        <v>59</v>
      </c>
      <c r="J25" s="58" t="s">
        <v>59</v>
      </c>
      <c r="K25" s="59" t="s">
        <v>60</v>
      </c>
      <c r="L25" s="58" t="s">
        <v>59</v>
      </c>
      <c r="M25" s="62" t="s">
        <v>60</v>
      </c>
    </row>
    <row r="26" spans="1:23" ht="13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25">
      <c r="A27" s="76" t="s">
        <v>30</v>
      </c>
      <c r="B27" s="77"/>
      <c r="C27" s="77"/>
      <c r="D27" s="77"/>
      <c r="E27" s="77"/>
      <c r="F27" s="15" t="s">
        <v>31</v>
      </c>
      <c r="G27" s="16" t="s">
        <v>32</v>
      </c>
      <c r="H27" s="16" t="s">
        <v>33</v>
      </c>
      <c r="I27" s="73" t="s">
        <v>34</v>
      </c>
      <c r="J27" s="74"/>
      <c r="K27" s="74"/>
      <c r="L27" s="74"/>
      <c r="M27" s="75"/>
    </row>
    <row r="28" spans="1:23" ht="13.5" customHeight="1" x14ac:dyDescent="0.25">
      <c r="A28" s="73" t="s">
        <v>35</v>
      </c>
      <c r="B28" s="74"/>
      <c r="C28" s="74"/>
      <c r="D28" s="74"/>
      <c r="E28" s="75"/>
      <c r="F28" s="18"/>
      <c r="G28" s="19" t="s">
        <v>36</v>
      </c>
      <c r="H28" s="20" t="s">
        <v>37</v>
      </c>
      <c r="I28" s="73" t="s">
        <v>35</v>
      </c>
      <c r="J28" s="74"/>
      <c r="K28" s="74"/>
      <c r="L28" s="74"/>
      <c r="M28" s="75"/>
    </row>
    <row r="29" spans="1:23" ht="13.5" customHeight="1" x14ac:dyDescent="0.25">
      <c r="A29" s="63" t="s">
        <v>61</v>
      </c>
      <c r="B29" s="64" t="s">
        <v>62</v>
      </c>
      <c r="C29" s="64" t="s">
        <v>63</v>
      </c>
      <c r="D29" s="22"/>
      <c r="E29" s="22"/>
      <c r="F29" s="23"/>
      <c r="G29" s="23"/>
      <c r="H29" s="22"/>
      <c r="I29" s="65" t="s">
        <v>61</v>
      </c>
      <c r="J29" s="65" t="s">
        <v>62</v>
      </c>
      <c r="K29" s="65" t="s">
        <v>63</v>
      </c>
      <c r="L29" s="22"/>
      <c r="M29" s="24"/>
    </row>
    <row r="30" spans="1:23" ht="13.5" customHeight="1" x14ac:dyDescent="0.25">
      <c r="A30" s="26" t="s">
        <v>23</v>
      </c>
      <c r="B30" s="27" t="s">
        <v>23</v>
      </c>
      <c r="C30" s="27" t="s">
        <v>23</v>
      </c>
      <c r="D30" s="27" t="s">
        <v>23</v>
      </c>
      <c r="E30" s="27" t="s">
        <v>23</v>
      </c>
      <c r="F30" s="28"/>
      <c r="G30" s="28"/>
      <c r="H30" s="29"/>
      <c r="I30" s="27" t="s">
        <v>23</v>
      </c>
      <c r="J30" s="27" t="s">
        <v>23</v>
      </c>
      <c r="K30" s="27" t="s">
        <v>23</v>
      </c>
      <c r="L30" s="66"/>
      <c r="M30" s="67"/>
    </row>
    <row r="31" spans="1:23" ht="13.5" customHeight="1" x14ac:dyDescent="0.2">
      <c r="A31" s="31">
        <v>0.60416666666666663</v>
      </c>
      <c r="B31" s="32">
        <v>0.6875</v>
      </c>
      <c r="C31" s="32">
        <v>0.72916666666666663</v>
      </c>
      <c r="D31" s="68"/>
      <c r="E31" s="68"/>
      <c r="F31" s="33">
        <v>0</v>
      </c>
      <c r="G31" s="34">
        <v>0</v>
      </c>
      <c r="H31" s="35" t="s">
        <v>47</v>
      </c>
      <c r="I31" s="36">
        <f t="shared" ref="I31:K31" si="22">I32+TIME(0,0,(3600*($O17-$O16)/(INDEX($T$5:$AB$6,MATCH(I$15,$S$5:$S$6,0),MATCH(CONCATENATE($P17,$Q17),$T$4:$AB$4,0)))+$T$8))</f>
        <v>0.63738425925925923</v>
      </c>
      <c r="J31" s="36">
        <f t="shared" si="22"/>
        <v>0.7207175925925926</v>
      </c>
      <c r="K31" s="36">
        <f t="shared" si="22"/>
        <v>0.85266203703703702</v>
      </c>
      <c r="L31" s="69"/>
      <c r="M31" s="70"/>
    </row>
    <row r="32" spans="1:23" ht="13.5" customHeight="1" x14ac:dyDescent="0.2">
      <c r="A32" s="41">
        <f t="shared" ref="A32:C32" si="23">A31+TIME(0,0,(3600*($O17-$O16)/(INDEX($T$5:$AB$6,MATCH(A$15,$S$5:$S$6,0),MATCH(CONCATENATE($P17,$Q17),$T$4:$AB$4,0)))+$T$8))</f>
        <v>0.60888888888888881</v>
      </c>
      <c r="B32" s="42">
        <f t="shared" si="23"/>
        <v>0.69222222222222218</v>
      </c>
      <c r="C32" s="42">
        <f t="shared" si="23"/>
        <v>0.73388888888888881</v>
      </c>
      <c r="D32" s="54"/>
      <c r="E32" s="54"/>
      <c r="F32" s="43">
        <v>5.2</v>
      </c>
      <c r="G32" s="44">
        <v>1</v>
      </c>
      <c r="H32" s="43" t="s">
        <v>48</v>
      </c>
      <c r="I32" s="42">
        <f t="shared" ref="I32:K32" si="24">I33+TIME(0,0,(3600*($O18-$O17)/(INDEX($T$5:$AB$6,MATCH(I$15,$S$5:$S$6,0),MATCH(CONCATENATE($P18,$Q18),$T$4:$AB$4,0)))+$T$8))</f>
        <v>0.63266203703703705</v>
      </c>
      <c r="J32" s="42">
        <f t="shared" si="24"/>
        <v>0.71599537037037042</v>
      </c>
      <c r="K32" s="42">
        <f t="shared" si="24"/>
        <v>0.84793981481481484</v>
      </c>
      <c r="L32" s="54"/>
      <c r="M32" s="56"/>
    </row>
    <row r="33" spans="1:28" ht="13.5" customHeight="1" x14ac:dyDescent="0.2">
      <c r="A33" s="41">
        <f t="shared" ref="A33:C33" si="25">A32+TIME(0,0,(3600*($O18-$O17)/(INDEX($T$5:$AB$6,MATCH(A$15,$S$5:$S$6,0),MATCH(CONCATENATE($P18,$Q18),$T$4:$AB$4,0)))+$T$8))</f>
        <v>0.61053240740740733</v>
      </c>
      <c r="B33" s="42">
        <f t="shared" si="25"/>
        <v>0.6938657407407407</v>
      </c>
      <c r="C33" s="42">
        <f t="shared" si="25"/>
        <v>0.73553240740740733</v>
      </c>
      <c r="D33" s="54"/>
      <c r="E33" s="54"/>
      <c r="F33" s="43">
        <v>1.5</v>
      </c>
      <c r="G33" s="44">
        <v>2</v>
      </c>
      <c r="H33" s="43" t="s">
        <v>50</v>
      </c>
      <c r="I33" s="42">
        <f t="shared" ref="I33:K33" si="26">I34+TIME(0,0,(3600*($O19-$O18)/(INDEX($T$5:$AB$6,MATCH(I$15,$S$5:$S$6,0),MATCH(CONCATENATE($P19,$Q19),$T$4:$AB$4,0)))+$T$8))</f>
        <v>0.63101851851851853</v>
      </c>
      <c r="J33" s="42">
        <f t="shared" si="26"/>
        <v>0.7143518518518519</v>
      </c>
      <c r="K33" s="42">
        <f t="shared" si="26"/>
        <v>0.84629629629629632</v>
      </c>
      <c r="L33" s="54"/>
      <c r="M33" s="56"/>
    </row>
    <row r="34" spans="1:28" ht="13.5" customHeight="1" x14ac:dyDescent="0.2">
      <c r="A34" s="41">
        <f t="shared" ref="A34:C34" si="27">A33+TIME(0,0,(3600*($O19-$O18)/(INDEX($T$5:$AB$6,MATCH(A$15,$S$5:$S$6,0),MATCH(CONCATENATE($P19,$Q19),$T$4:$AB$4,0)))+$T$8))</f>
        <v>0.61175925925925922</v>
      </c>
      <c r="B34" s="42">
        <f t="shared" si="27"/>
        <v>0.6950925925925926</v>
      </c>
      <c r="C34" s="42">
        <f t="shared" si="27"/>
        <v>0.73675925925925922</v>
      </c>
      <c r="D34" s="54"/>
      <c r="E34" s="54"/>
      <c r="F34" s="43">
        <v>1</v>
      </c>
      <c r="G34" s="44">
        <v>3</v>
      </c>
      <c r="H34" s="43" t="s">
        <v>51</v>
      </c>
      <c r="I34" s="42">
        <f t="shared" ref="I34:K34" si="28">I35+TIME(0,0,(3600*($O20-$O19)/(INDEX($T$5:$AB$6,MATCH(I$15,$S$5:$S$6,0),MATCH(CONCATENATE($P20,$Q20),$T$4:$AB$4,0)))+$T$8))</f>
        <v>0.62979166666666664</v>
      </c>
      <c r="J34" s="42">
        <f t="shared" si="28"/>
        <v>0.71312500000000001</v>
      </c>
      <c r="K34" s="42">
        <f t="shared" si="28"/>
        <v>0.84506944444444443</v>
      </c>
      <c r="L34" s="54"/>
      <c r="M34" s="56"/>
    </row>
    <row r="35" spans="1:28" ht="13.5" customHeight="1" x14ac:dyDescent="0.2">
      <c r="A35" s="41">
        <f t="shared" ref="A35:C35" si="29">A34+TIME(0,0,(3600*($O20-$O19)/(INDEX($T$5:$AB$6,MATCH(A$15,$S$5:$S$6,0),MATCH(CONCATENATE($P20,$Q20),$T$4:$AB$4,0)))+$T$8))</f>
        <v>0.61356481481481473</v>
      </c>
      <c r="B35" s="42">
        <f t="shared" si="29"/>
        <v>0.6968981481481481</v>
      </c>
      <c r="C35" s="42">
        <f t="shared" si="29"/>
        <v>0.73856481481481473</v>
      </c>
      <c r="D35" s="54"/>
      <c r="E35" s="54"/>
      <c r="F35" s="43">
        <v>1.7</v>
      </c>
      <c r="G35" s="44">
        <v>4</v>
      </c>
      <c r="H35" s="43" t="s">
        <v>52</v>
      </c>
      <c r="I35" s="42">
        <f t="shared" ref="I35:K35" si="30">I36+TIME(0,0,(3600*($O21-$O20)/(INDEX($T$5:$AB$6,MATCH(I$15,$S$5:$S$6,0),MATCH(CONCATENATE($P21,$Q21),$T$4:$AB$4,0)))+$T$8))</f>
        <v>0.62798611111111113</v>
      </c>
      <c r="J35" s="42">
        <f t="shared" si="30"/>
        <v>0.7113194444444445</v>
      </c>
      <c r="K35" s="42">
        <f t="shared" si="30"/>
        <v>0.84326388888888892</v>
      </c>
      <c r="L35" s="54"/>
      <c r="M35" s="56"/>
    </row>
    <row r="36" spans="1:28" ht="13.5" customHeight="1" x14ac:dyDescent="0.2">
      <c r="A36" s="41">
        <f t="shared" ref="A36:C36" si="31">A35+TIME(0,0,(3600*($O21-$O20)/(INDEX($T$5:$AB$6,MATCH(A$15,$S$5:$S$6,0),MATCH(CONCATENATE($P21,$Q21),$T$4:$AB$4,0)))+$T$8))</f>
        <v>0.61469907407407398</v>
      </c>
      <c r="B36" s="42">
        <f t="shared" si="31"/>
        <v>0.69803240740740735</v>
      </c>
      <c r="C36" s="42">
        <f t="shared" si="31"/>
        <v>0.73969907407407398</v>
      </c>
      <c r="D36" s="54"/>
      <c r="E36" s="54"/>
      <c r="F36" s="43">
        <v>0.9</v>
      </c>
      <c r="G36" s="44">
        <v>5</v>
      </c>
      <c r="H36" s="43" t="s">
        <v>54</v>
      </c>
      <c r="I36" s="42">
        <f t="shared" ref="I36:K36" si="32">I37+TIME(0,0,(3600*($O22-$O21)/(INDEX($T$5:$AB$6,MATCH(I$15,$S$5:$S$6,0),MATCH(CONCATENATE($P22,$Q22),$T$4:$AB$4,0)))+$T$8))</f>
        <v>0.62685185185185188</v>
      </c>
      <c r="J36" s="42">
        <f t="shared" si="32"/>
        <v>0.71018518518518525</v>
      </c>
      <c r="K36" s="42">
        <f t="shared" si="32"/>
        <v>0.84212962962962967</v>
      </c>
      <c r="L36" s="54"/>
      <c r="M36" s="56"/>
    </row>
    <row r="37" spans="1:28" ht="13.5" customHeight="1" x14ac:dyDescent="0.2">
      <c r="A37" s="41">
        <f t="shared" ref="A37:C37" si="33">A36+TIME(0,0,(3600*($O22-$O21)/(INDEX($T$5:$AB$6,MATCH(A$15,$S$5:$S$6,0),MATCH(CONCATENATE($P22,$Q22),$T$4:$AB$4,0)))+$T$8))</f>
        <v>0.61550925925925914</v>
      </c>
      <c r="B37" s="42">
        <f t="shared" si="33"/>
        <v>0.69884259259259252</v>
      </c>
      <c r="C37" s="42">
        <f t="shared" si="33"/>
        <v>0.74050925925925914</v>
      </c>
      <c r="D37" s="54"/>
      <c r="E37" s="54"/>
      <c r="F37" s="43">
        <v>0.5</v>
      </c>
      <c r="G37" s="44">
        <v>6</v>
      </c>
      <c r="H37" s="43" t="s">
        <v>56</v>
      </c>
      <c r="I37" s="42">
        <f t="shared" ref="I37:K37" si="34">I38+TIME(0,0,(3600*($O23-$O22)/(INDEX($T$5:$AB$6,MATCH(I$15,$S$5:$S$6,0),MATCH(CONCATENATE($P23,$Q23),$T$4:$AB$4,0)))+$T$8))</f>
        <v>0.62604166666666672</v>
      </c>
      <c r="J37" s="42">
        <f t="shared" si="34"/>
        <v>0.70937500000000009</v>
      </c>
      <c r="K37" s="42">
        <f t="shared" si="34"/>
        <v>0.84131944444444451</v>
      </c>
      <c r="L37" s="54"/>
      <c r="M37" s="56"/>
    </row>
    <row r="38" spans="1:28" ht="13.5" customHeight="1" x14ac:dyDescent="0.2">
      <c r="A38" s="41">
        <f t="shared" ref="A38:C38" si="35">A37+TIME(0,0,(3600*($O23-$O22)/(INDEX($T$5:$AB$6,MATCH(A$15,$S$5:$S$6,0),MATCH(CONCATENATE($P23,$Q23),$T$4:$AB$4,0)))+$T$8))</f>
        <v>0.61655092592592586</v>
      </c>
      <c r="B38" s="42">
        <f t="shared" si="35"/>
        <v>0.69988425925925923</v>
      </c>
      <c r="C38" s="42">
        <f t="shared" si="35"/>
        <v>0.74155092592592586</v>
      </c>
      <c r="D38" s="54"/>
      <c r="E38" s="54"/>
      <c r="F38" s="43">
        <v>0.7</v>
      </c>
      <c r="G38" s="44">
        <v>7</v>
      </c>
      <c r="H38" s="50" t="s">
        <v>57</v>
      </c>
      <c r="I38" s="51">
        <v>0.625</v>
      </c>
      <c r="J38" s="51">
        <v>0.70833333333333337</v>
      </c>
      <c r="K38" s="51">
        <v>0.84027777777777779</v>
      </c>
      <c r="L38" s="54"/>
      <c r="M38" s="56"/>
    </row>
    <row r="39" spans="1:28" ht="13.5" customHeight="1" x14ac:dyDescent="0.2">
      <c r="A39" s="53"/>
      <c r="B39" s="54"/>
      <c r="C39" s="54"/>
      <c r="D39" s="54"/>
      <c r="E39" s="54"/>
      <c r="F39" s="55"/>
      <c r="G39" s="44"/>
      <c r="H39" s="55"/>
      <c r="I39" s="54"/>
      <c r="J39" s="54"/>
      <c r="K39" s="54"/>
      <c r="L39" s="54"/>
      <c r="M39" s="56"/>
    </row>
    <row r="40" spans="1:28" ht="13.5" customHeight="1" x14ac:dyDescent="0.2">
      <c r="A40" s="57" t="s">
        <v>59</v>
      </c>
      <c r="B40" s="59" t="s">
        <v>60</v>
      </c>
      <c r="C40" s="58" t="s">
        <v>59</v>
      </c>
      <c r="D40" s="59"/>
      <c r="E40" s="59"/>
      <c r="F40" s="60"/>
      <c r="G40" s="61"/>
      <c r="H40" s="60"/>
      <c r="I40" s="58" t="s">
        <v>59</v>
      </c>
      <c r="J40" s="59" t="s">
        <v>60</v>
      </c>
      <c r="K40" s="58" t="s">
        <v>59</v>
      </c>
      <c r="L40" s="59"/>
      <c r="M40" s="62"/>
    </row>
    <row r="41" spans="1:28" ht="13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28" ht="13.5" customHeight="1" x14ac:dyDescent="0.2">
      <c r="I42" s="5" t="s">
        <v>64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/>
    <row r="44" spans="1:28" ht="13.5" customHeight="1" x14ac:dyDescent="0.2"/>
    <row r="45" spans="1:28" ht="13.5" customHeight="1" x14ac:dyDescent="0.2"/>
    <row r="46" spans="1:28" ht="13.5" customHeight="1" x14ac:dyDescent="0.2"/>
    <row r="47" spans="1:28" ht="13.5" customHeight="1" x14ac:dyDescent="0.2"/>
    <row r="48" spans="1:28" ht="19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0" ht="12.75" customHeight="1" x14ac:dyDescent="0.2"/>
    <row r="50" spans="1:10" ht="12.75" customHeight="1" x14ac:dyDescent="0.2"/>
    <row r="51" spans="1:10" ht="12.75" customHeight="1" x14ac:dyDescent="0.2"/>
    <row r="52" spans="1:10" ht="12.75" customHeight="1" x14ac:dyDescent="0.25">
      <c r="A52" s="71"/>
      <c r="B52" s="71"/>
      <c r="C52" s="71"/>
      <c r="D52" s="71"/>
      <c r="E52" s="71"/>
      <c r="F52" s="71"/>
      <c r="G52" s="71"/>
      <c r="H52" s="71"/>
    </row>
    <row r="53" spans="1:10" ht="12.75" customHeight="1" x14ac:dyDescent="0.2">
      <c r="B53" s="72"/>
      <c r="C53" s="72"/>
      <c r="D53" s="72"/>
      <c r="E53" s="72"/>
      <c r="F53" s="72"/>
      <c r="G53" s="72"/>
    </row>
    <row r="54" spans="1:10" ht="12.75" customHeight="1" x14ac:dyDescent="0.2">
      <c r="B54" s="72"/>
      <c r="C54" s="72"/>
      <c r="D54" s="72"/>
      <c r="E54" s="72"/>
      <c r="F54" s="72"/>
      <c r="G54" s="72"/>
    </row>
    <row r="55" spans="1:10" ht="12.75" customHeight="1" x14ac:dyDescent="0.2">
      <c r="B55" s="72"/>
      <c r="C55" s="72"/>
      <c r="D55" s="72"/>
      <c r="E55" s="72"/>
      <c r="F55" s="72"/>
    </row>
    <row r="56" spans="1:10" ht="12.75" customHeight="1" x14ac:dyDescent="0.2">
      <c r="B56" s="72"/>
    </row>
    <row r="57" spans="1:10" ht="12.75" customHeight="1" x14ac:dyDescent="0.2">
      <c r="B57" s="72"/>
    </row>
    <row r="58" spans="1:10" ht="12.75" customHeight="1" x14ac:dyDescent="0.2">
      <c r="B58" s="72"/>
    </row>
    <row r="59" spans="1:10" ht="12.75" customHeight="1" x14ac:dyDescent="0.2">
      <c r="B59" s="72"/>
    </row>
    <row r="60" spans="1:10" ht="12.75" customHeight="1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</row>
    <row r="61" spans="1:10" ht="12.75" customHeight="1" x14ac:dyDescent="0.25">
      <c r="A61" s="71"/>
    </row>
    <row r="62" spans="1:10" ht="16.5" customHeight="1" x14ac:dyDescent="0.2"/>
    <row r="63" spans="1:10" ht="16.5" customHeight="1" x14ac:dyDescent="0.2"/>
    <row r="64" spans="1:10" ht="16.5" customHeight="1" x14ac:dyDescent="0.2"/>
    <row r="65" ht="16.5" customHeight="1" x14ac:dyDescent="0.2"/>
    <row r="66" ht="16.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</sheetData>
  <mergeCells count="12">
    <mergeCell ref="A6:M6"/>
    <mergeCell ref="A7:M7"/>
    <mergeCell ref="A9:H9"/>
    <mergeCell ref="A10:M10"/>
    <mergeCell ref="A12:E12"/>
    <mergeCell ref="I12:M12"/>
    <mergeCell ref="A13:E13"/>
    <mergeCell ref="A27:E27"/>
    <mergeCell ref="I27:M27"/>
    <mergeCell ref="A28:E28"/>
    <mergeCell ref="I28:M28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2021-11-22T10:11:23Z</dcterms:modified>
</cp:coreProperties>
</file>